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S24" i="15"/>
  <c r="AC29"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<sst xmlns="http://schemas.openxmlformats.org/spreadsheetml/2006/main" count="1147" uniqueCount="427">
  <si>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</si>
  <si>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</si>
  <si>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</si>
  <si>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</si>
  <si>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</si>
  <si>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</si>
  <si>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</si>
  <si>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</si>
  <si>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</si>
  <si>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</si>
  <si>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</si>
  <si>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</si>
  <si>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</si>
  <si>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</si>
  <si>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</si>
  <si>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</si>
  <si>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</si>
  <si>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</si>
  <si>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</si>
  <si>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</si>
  <si>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</si>
  <si>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</si>
  <si>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</si>
  <si>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</si>
  <si>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</si>
  <si>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</si>
  <si>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</si>
  <si>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</si>
  <si>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</si>
  <si>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</si>
  <si>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</si>
  <si>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</si>
  <si>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</si>
  <si>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</si>
  <si>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</si>
  <si>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</si>
  <si>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</si>
  <si>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</si>
  <si>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</si>
  <si>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</si>
  <si>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</si>
  <si>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</si>
  <si>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</si>
  <si>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</si>
  <si>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</si>
  <si>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</si>
  <si>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</si>
  <si>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</si>
  <si>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</si>
  <si>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</si>
  <si>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</si>
  <si>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</si>
  <si>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</si>
  <si>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</si>
  <si>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</si>
  <si>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</si>
  <si>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</si>
  <si>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</si>
  <si>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</si>
  <si>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</si>
  <si>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</si>
  <si>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</si>
  <si>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</si>
  <si>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</si>
  <si>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</si>
  <si>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</si>
  <si>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</si>
  <si>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</si>
  <si>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</si>
  <si>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</si>
  <si>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</si>
  <si>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</si>
  <si>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</si>
  <si>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</si>
  <si>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</si>
  <si>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</si>
  <si>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</si>
  <si>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</si>
  <si>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</si>
  <si>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</si>
  <si>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</si>
  <si>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</si>
  <si>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</si>
  <si>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</si>
  <si>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</si>
  <si>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</si>
  <si>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</si>
  <si>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</si>
  <si>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</si>
  <si>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</si>
  <si>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</si>
  <si>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</si>
  <si>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</si>
  <si>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</si>
  <si>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</si>
  <si>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</si>
  <si>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</si>
  <si>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</si>
  <si>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</si>
  <si>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</si>
  <si>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</si>
  <si>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</si>
  <si>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</si>
  <si>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</si>
  <si>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</si>
  <si>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</si>
  <si>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</si>
  <si>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</si>
  <si>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</si>
  <si>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</si>
  <si>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</si>
  <si>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</si>
  <si>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</si>
  <si>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</si>
  <si>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</si>
  <si>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</si>
  <si>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</si>
  <si>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</si>
  <si>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</si>
  <si>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</si>
  <si>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</si>
  <si>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</si>
  <si>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</si>
  <si>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</si>
  <si>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</si>
  <si>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</si>
  <si>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</si>
  <si>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</si>
  <si>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</si>
  <si>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</si>
  <si>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</si>
  <si>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</si>
  <si>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</si>
  <si>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</si>
  <si>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</si>
  <si>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</si>
  <si>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</si>
  <si>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</si>
  <si>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</si>
  <si>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</si>
  <si>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</si>
  <si>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</si>
  <si>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</si>
  <si>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</si>
  <si>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</si>
  <si>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</si>
  <si>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</si>
  <si>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</si>
  <si>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</si>
  <si>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</si>
  <si>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</si>
  <si>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</si>
  <si>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</si>
  <si>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</si>
  <si>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</si>
  <si>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</si>
  <si>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</si>
  <si>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</si>
  <si>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</si>
  <si>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</si>
  <si>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</si>
  <si>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</si>
  <si>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</si>
  <si>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</si>
  <si>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</si>
  <si>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</si>
  <si>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</si>
  <si>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</si>
  <si>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</si>
  <si>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</si>
  <si>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</si>
  <si>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</si>
  <si>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</si>
  <si>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</si>
  <si>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</si>
  <si>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</si>
  <si>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</si>
  <si>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</si>
  <si>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</si>
  <si>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</si>
  <si>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</si>
  <si>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</si>
  <si>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</si>
  <si>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</si>
  <si>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</si>
  <si>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</si>
  <si>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</si>
  <si>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</si>
  <si>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</si>
  <si>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</si>
  <si>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</si>
  <si>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</si>
  <si>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</si>
  <si>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</si>
  <si>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</si>
  <si>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</si>
  <si>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</si>
  <si>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</si>
  <si>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</si>
  <si>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</si>
  <si>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</si>
  <si>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</si>
  <si>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</si>
  <si>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</si>
  <si>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</si>
  <si>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</si>
  <si>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</si>
  <si>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</si>
  <si>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</si>
  <si>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</si>
  <si>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</si>
  <si>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</si>
  <si>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</si>
  <si>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</si>
  <si>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</si>
  <si>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</si>
  <si>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</si>
  <si>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</si>
  <si>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</si>
  <si>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</si>
  <si>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</si>
  <si>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</si>
  <si>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</si>
  <si>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</si>
  <si>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</si>
  <si>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</si>
  <si>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</si>
  <si>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</si>
  <si>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</si>
  <si>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</si>
  <si>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</si>
  <si>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</si>
  <si>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</si>
  <si>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</si>
  <si>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</si>
  <si>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</si>
  <si>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</si>
  <si>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</si>
  <si>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</si>
  <si>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</si>
  <si>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</si>
  <si>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</si>
  <si>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</si>
  <si>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</si>
  <si>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</si>
  <si>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</si>
  <si>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</si>
  <si>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</si>
  <si>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</si>
  <si>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</si>
  <si>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</si>
  <si>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</si>
  <si>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</si>
  <si>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</si>
  <si>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</si>
  <si>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</si>
  <si>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</si>
  <si>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</si>
  <si>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</si>
  <si>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</si>
  <si>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</si>
  <si>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</si>
  <si>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</si>
  <si>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</si>
  <si>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</si>
  <si>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</si>
  <si>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</si>
  <si>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</si>
  <si>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</si>
  <si>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</si>
  <si>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</si>
  <si>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</si>
  <si>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</si>
  <si>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</si>
  <si>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</si>
  <si>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</si>
  <si>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</si>
  <si>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</si>
  <si>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</si>
  <si>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</si>
  <si>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</si>
  <si>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</si>
  <si>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</si>
  <si>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</si>
  <si>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</si>
  <si>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</si>
  <si>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</si>
  <si>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</si>
  <si>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</si>
  <si>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</si>
  <si>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</si>
  <si>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</si>
  <si>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</si>
  <si>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</si>
  <si>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</si>
  <si>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</si>
  <si>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</si>
  <si>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</si>
  <si>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</si>
  <si>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</si>
  <si>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</si>
  <si>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</si>
  <si>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</si>
  <si>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</si>
  <si>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</si>
  <si>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</si>
  <si>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</si>
  <si>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</si>
  <si>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</si>
  <si>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</si>
  <si>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</si>
  <si>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</si>
  <si>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</si>
  <si>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</si>
  <si>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</si>
  <si>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</si>
  <si>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</si>
  <si>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</si>
  <si>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</si>
  <si>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</si>
  <si>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</si>
  <si>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</si>
  <si>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</si>
  <si>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</si>
  <si>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</si>
  <si>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</si>
  <si>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</si>
  <si>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</si>
  <si>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</si>
  <si>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</si>
  <si>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</si>
  <si>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</si>
  <si>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</si>
  <si>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</si>
  <si>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</si>
  <si>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</si>
  <si>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</si>
  <si>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</si>
  <si>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</si>
  <si>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</si>
  <si>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</si>
  <si>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</si>
  <si>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</si>
  <si>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</si>
  <si>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</si>
  <si>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</si>
  <si>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</si>
  <si>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</si>
  <si>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</si>
  <si>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</si>
  <si>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</si>
  <si>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</si>
  <si>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</si>
  <si>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</si>
  <si>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</si>
  <si>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</si>
  <si>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</si>
  <si>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</si>
  <si>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</si>
  <si>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</si>
  <si>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</si>
  <si>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</si>
  <si>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</si>
  <si>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</si>
  <si>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</si>
  <si>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</si>
  <si>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</si>
  <si>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</si>
  <si>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</si>
  <si>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</si>
  <si>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</si>
  <si>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</si>
  <si>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</si>
  <si>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</si>
  <si>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</si>
  <si>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</si>
  <si>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</si>
  <si>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</si>
  <si>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</si>
  <si>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</si>
  <si>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</si>
  <si>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</si>
  <si>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</si>
  <si>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</si>
  <si>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</si>
  <si>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</si>
  <si>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</si>
  <si>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</si>
  <si>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</si>
  <si>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</si>
  <si>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</si>
  <si>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</si>
  <si>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</si>
  <si>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</si>
  <si>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</si>
  <si>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</si>
  <si>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</si>
  <si>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</si>
  <si>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</si>
  <si>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</si>
  <si>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</si>
  <si>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</si>
  <si>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</si>
  <si>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</si>
  <si>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</si>
  <si>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</si>
  <si>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</si>
  <si>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</si>
  <si>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</si>
  <si>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ТМГ</t>
  </si>
  <si>
    <t>Оплачен частично</t>
  </si>
  <si>
    <t>Реконструкция</t>
  </si>
  <si>
    <t>P_Гж_23_ЛК150_017121</t>
  </si>
  <si>
    <t xml:space="preserve">Реконструкция ТП 1-115 в соответствии с договором на ТП № 4-34-23-1986 г. Геленджик </t>
  </si>
  <si>
    <t>ЭПУ расположенные на земельном участке для индивидуального жилищного строительства</t>
  </si>
  <si>
    <t>353475, Краснодарский край, г Геленджик, ул Фадеева; з/у 24; 23:40:0403042:348</t>
  </si>
  <si>
    <t>№ 4-34-23-1986 от 31.07.2023</t>
  </si>
  <si>
    <t>Коммутационный аппарат запитанный от проектируемой ЛЭП-0,4 кВ" ТП 1-116 (ПС 35/6 "Толстый мыс", СШ-2, ТЛ-7)</t>
  </si>
  <si>
    <t>ТП 1-115</t>
  </si>
  <si>
    <t>ЗТП</t>
  </si>
  <si>
    <t>Реконструкция ТП 1-115</t>
  </si>
  <si>
    <t>замена трансформатора с 630 кВА на 1000 кВА</t>
  </si>
  <si>
    <t>Выполнение проектно-изыскательстких и строительно-монтажных работ по ТЗ Реконструкция ТП 1-115 в соответствии с договором на ТП № 4-34-23-1986 г. Геленджик</t>
  </si>
  <si>
    <t>Реконструкция ТП 1-115 в соответствии с договором на ТП № 4-34-23-1986 г. Геленджик</t>
  </si>
  <si>
    <t>Год раскрытия информации: 2026 год</t>
  </si>
  <si>
    <t>2028 год</t>
  </si>
  <si>
    <t>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</si>
</sst>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424</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412</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413</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0.97352000000000005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0.78575304000000001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2" t="s">
        <v>6</v>
      </c>
      <c r="B9" s="192"/>
      <c r="C9" s="192"/>
      <c r="D9" s="192"/>
      <c r="E9" s="192"/>
      <c r="F9" s="192"/>
      <c r="G9" s="192"/>
      <c r="H9" s="192"/>
      <c r="I9" s="192"/>
      <c r="J9" s="192"/>
      <c r="K9" s="192"/>
      <c r="L9" s="192"/>
      <c r="M9" s="192"/>
      <c r="N9" s="192"/>
      <c r="O9" s="192"/>
      <c r="P9" s="192"/>
      <c r="Q9" s="192"/>
      <c r="R9" s="192"/>
      <c r="S9" s="192"/>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1" t="str">
        <f>'1. паспорт местоположение'!A12:C12</f>
        <v>P_Гж_23_ЛК150_017121</v>
      </c>
      <c r="B11" s="191"/>
      <c r="C11" s="191"/>
      <c r="D11" s="191"/>
      <c r="E11" s="191"/>
      <c r="F11" s="191"/>
      <c r="G11" s="191"/>
      <c r="H11" s="191"/>
      <c r="I11" s="191"/>
      <c r="J11" s="191"/>
      <c r="K11" s="191"/>
      <c r="L11" s="191"/>
      <c r="M11" s="191"/>
      <c r="N11" s="191"/>
      <c r="O11" s="191"/>
      <c r="P11" s="191"/>
      <c r="Q11" s="191"/>
      <c r="R11" s="191"/>
      <c r="S11" s="191"/>
      <c r="T11" s="12"/>
      <c r="U11" s="12"/>
      <c r="V11" s="12"/>
      <c r="W11" s="12"/>
      <c r="X11" s="12"/>
      <c r="Y11" s="12"/>
      <c r="Z11" s="12"/>
      <c r="AA11" s="12"/>
      <c r="AB11" s="12"/>
    </row>
    <row r="12" spans="1:28" s="11"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1" t="str">
        <f>'1. паспорт местоположение'!A15:C15</f>
        <v xml:space="preserve">Реконструкция ТП 1-115 в соответствии с договором на ТП № 4-34-23-1986 г. Геленджик </v>
      </c>
      <c r="B14" s="191"/>
      <c r="C14" s="191"/>
      <c r="D14" s="191"/>
      <c r="E14" s="191"/>
      <c r="F14" s="191"/>
      <c r="G14" s="191"/>
      <c r="H14" s="191"/>
      <c r="I14" s="191"/>
      <c r="J14" s="191"/>
      <c r="K14" s="191"/>
      <c r="L14" s="191"/>
      <c r="M14" s="191"/>
      <c r="N14" s="191"/>
      <c r="O14" s="191"/>
      <c r="P14" s="191"/>
      <c r="Q14" s="191"/>
      <c r="R14" s="191"/>
      <c r="S14" s="191"/>
      <c r="T14" s="7"/>
      <c r="U14" s="7"/>
      <c r="V14" s="7"/>
      <c r="W14" s="7"/>
      <c r="X14" s="7"/>
      <c r="Y14" s="7"/>
      <c r="Z14" s="7"/>
      <c r="AA14" s="7"/>
      <c r="AB14" s="7"/>
    </row>
    <row r="15" spans="1:28" s="3" customFormat="1" ht="15" customHeight="1" x14ac:dyDescent="0.2">
      <c r="A15" s="192" t="s">
        <v>3</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94" t="s">
        <v>337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8" t="s">
        <v>2</v>
      </c>
      <c r="B19" s="198" t="s">
        <v>93</v>
      </c>
      <c r="C19" s="199" t="s">
        <v>232</v>
      </c>
      <c r="D19" s="198" t="s">
        <v>231</v>
      </c>
      <c r="E19" s="198" t="s">
        <v>92</v>
      </c>
      <c r="F19" s="198" t="s">
        <v>91</v>
      </c>
      <c r="G19" s="198" t="s">
        <v>227</v>
      </c>
      <c r="H19" s="198" t="s">
        <v>90</v>
      </c>
      <c r="I19" s="198" t="s">
        <v>89</v>
      </c>
      <c r="J19" s="198" t="s">
        <v>88</v>
      </c>
      <c r="K19" s="198" t="s">
        <v>87</v>
      </c>
      <c r="L19" s="198" t="s">
        <v>86</v>
      </c>
      <c r="M19" s="198" t="s">
        <v>85</v>
      </c>
      <c r="N19" s="198" t="s">
        <v>84</v>
      </c>
      <c r="O19" s="198" t="s">
        <v>83</v>
      </c>
      <c r="P19" s="198" t="s">
        <v>82</v>
      </c>
      <c r="Q19" s="198" t="s">
        <v>230</v>
      </c>
      <c r="R19" s="198"/>
      <c r="S19" s="201" t="s">
        <v>331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228</v>
      </c>
      <c r="R20" s="35" t="s">
        <v>229</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4" t="s">
        <v>373</v>
      </c>
      <c r="D22" s="179" t="s">
        <v>410</v>
      </c>
      <c r="E22" s="180" t="s">
        <v>415</v>
      </c>
      <c r="F22" s="180" t="s">
        <v>414</v>
      </c>
      <c r="G22" s="164" t="s">
        <v>417</v>
      </c>
      <c r="H22" s="164">
        <v>0.15</v>
      </c>
      <c r="I22" s="164">
        <v>0</v>
      </c>
      <c r="J22" s="164">
        <v>0.15</v>
      </c>
      <c r="K22" s="164" t="s">
        <v>401</v>
      </c>
      <c r="L22" s="164" t="s">
        <v>404</v>
      </c>
      <c r="M22" s="164" t="s">
        <v>373</v>
      </c>
      <c r="N22" s="164" t="s">
        <v>373</v>
      </c>
      <c r="O22" s="164" t="s">
        <v>373</v>
      </c>
      <c r="P22" s="164" t="s">
        <v>373</v>
      </c>
      <c r="Q22" s="164" t="s">
        <v>373</v>
      </c>
      <c r="R22" s="164" t="s">
        <v>373</v>
      </c>
      <c r="S22" s="164">
        <f>T22/1000000</f>
        <v>7.4468960000000001E-2</v>
      </c>
      <c r="T22" s="27">
        <v>74468.960000000006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G24" sqref="G2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филиал "Геленджикэлектросеть"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1" t="str">
        <f>'1. паспорт местоположение'!A12:C12</f>
        <v>P_Гж_23_ЛК150_017121</v>
      </c>
      <c r="B13" s="191"/>
      <c r="C13" s="191"/>
      <c r="D13" s="191"/>
      <c r="E13" s="191"/>
      <c r="F13" s="191"/>
      <c r="G13" s="191"/>
      <c r="H13" s="191"/>
      <c r="I13" s="191"/>
      <c r="J13" s="191"/>
      <c r="K13" s="191"/>
      <c r="L13" s="191"/>
      <c r="M13" s="191"/>
      <c r="N13" s="191"/>
      <c r="O13" s="191"/>
      <c r="P13" s="191"/>
      <c r="Q13" s="191"/>
      <c r="R13" s="191"/>
      <c r="S13" s="191"/>
      <c r="T13" s="191"/>
    </row>
    <row r="14" spans="1:20" s="11"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1" t="str">
        <f>'1. паспорт местоположение'!A15:C15</f>
        <v xml:space="preserve">Реконструкция ТП 1-115 в соответствии с договором на ТП № 4-34-23-1986 г. Геленджик </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2" t="s">
        <v>3</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20" s="3" customFormat="1" ht="15" customHeight="1" x14ac:dyDescent="0.2">
      <c r="A19" s="191" t="s">
        <v>341</v>
      </c>
      <c r="B19" s="191"/>
      <c r="C19" s="191"/>
      <c r="D19" s="191"/>
      <c r="E19" s="191"/>
      <c r="F19" s="191"/>
      <c r="G19" s="191"/>
      <c r="H19" s="191"/>
      <c r="I19" s="191"/>
      <c r="J19" s="191"/>
      <c r="K19" s="191"/>
      <c r="L19" s="191"/>
      <c r="M19" s="191"/>
      <c r="N19" s="191"/>
      <c r="O19" s="191"/>
      <c r="P19" s="191"/>
      <c r="Q19" s="191"/>
      <c r="R19" s="191"/>
      <c r="S19" s="191"/>
      <c r="T19" s="191"/>
    </row>
    <row r="20" spans="1:20" s="42"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02" t="s">
        <v>100</v>
      </c>
      <c r="R21" s="203"/>
      <c r="S21" s="202" t="s">
        <v>99</v>
      </c>
      <c r="T21" s="204"/>
    </row>
    <row r="22" spans="1:20" ht="204.75" customHeight="1" x14ac:dyDescent="0.25">
      <c r="A22" s="207"/>
      <c r="B22" s="211"/>
      <c r="C22" s="212"/>
      <c r="D22" s="215"/>
      <c r="E22" s="211"/>
      <c r="F22" s="212"/>
      <c r="G22" s="211"/>
      <c r="H22" s="212"/>
      <c r="I22" s="211"/>
      <c r="J22" s="212"/>
      <c r="K22" s="214"/>
      <c r="L22" s="211"/>
      <c r="M22" s="212"/>
      <c r="N22" s="211"/>
      <c r="O22" s="212"/>
      <c r="P22" s="214"/>
      <c r="Q22" s="56" t="s">
        <v>98</v>
      </c>
      <c r="R22" s="56" t="s">
        <v>340</v>
      </c>
      <c r="S22" s="56" t="s">
        <v>97</v>
      </c>
      <c r="T22" s="56" t="s">
        <v>96</v>
      </c>
    </row>
    <row r="23" spans="1:20" ht="51.75" customHeight="1" x14ac:dyDescent="0.25">
      <c r="A23" s="208"/>
      <c r="B23" s="75" t="s">
        <v>94</v>
      </c>
      <c r="C23" s="75" t="s">
        <v>95</v>
      </c>
      <c r="D23" s="214"/>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418</v>
      </c>
      <c r="C25" s="60" t="s">
        <v>418</v>
      </c>
      <c r="D25" s="60" t="s">
        <v>419</v>
      </c>
      <c r="E25" s="60" t="s">
        <v>409</v>
      </c>
      <c r="F25" s="60" t="s">
        <v>409</v>
      </c>
      <c r="G25" s="60" t="s">
        <v>373</v>
      </c>
      <c r="H25" s="60" t="s">
        <v>373</v>
      </c>
      <c r="I25" s="60" t="s">
        <v>373</v>
      </c>
      <c r="J25" s="60">
        <v>2026</v>
      </c>
      <c r="K25" s="60" t="s">
        <v>373</v>
      </c>
      <c r="L25" s="60">
        <v>6</v>
      </c>
      <c r="M25" s="60">
        <v>6</v>
      </c>
      <c r="N25" s="60">
        <v>630</v>
      </c>
      <c r="O25" s="60">
        <v>1000</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6" t="str">
        <f>'1. паспорт местоположение'!A12:C12</f>
        <v>P_Гж_23_ЛК150_017121</v>
      </c>
      <c r="B12" s="216"/>
      <c r="C12" s="216"/>
      <c r="D12" s="216"/>
      <c r="E12" s="216" t="s">
        <v>4</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1"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6" t="str">
        <f>'1. паспорт местоположение'!A15:C15</f>
        <v xml:space="preserve">Реконструкция ТП 1-115 в соответствии с договором на ТП № 4-34-23-1986 г. Геленджик </v>
      </c>
      <c r="B15" s="216"/>
      <c r="C15" s="216"/>
      <c r="D15" s="216"/>
      <c r="E15" s="216" t="s">
        <v>4</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192" t="s">
        <v>3</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343</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2" customFormat="1" ht="21" customHeight="1" x14ac:dyDescent="0.25"/>
    <row r="21" spans="1:27" ht="15.75" customHeight="1" x14ac:dyDescent="0.25">
      <c r="A21" s="217" t="s">
        <v>2</v>
      </c>
      <c r="B21" s="219" t="s">
        <v>347</v>
      </c>
      <c r="C21" s="220"/>
      <c r="D21" s="219" t="s">
        <v>349</v>
      </c>
      <c r="E21" s="220"/>
      <c r="F21" s="202" t="s">
        <v>87</v>
      </c>
      <c r="G21" s="204"/>
      <c r="H21" s="204"/>
      <c r="I21" s="203"/>
      <c r="J21" s="217" t="s">
        <v>350</v>
      </c>
      <c r="K21" s="219" t="s">
        <v>351</v>
      </c>
      <c r="L21" s="220"/>
      <c r="M21" s="219" t="s">
        <v>352</v>
      </c>
      <c r="N21" s="220"/>
      <c r="O21" s="219" t="s">
        <v>342</v>
      </c>
      <c r="P21" s="220"/>
      <c r="Q21" s="219" t="s">
        <v>110</v>
      </c>
      <c r="R21" s="220"/>
      <c r="S21" s="217" t="s">
        <v>109</v>
      </c>
      <c r="T21" s="217" t="s">
        <v>353</v>
      </c>
      <c r="U21" s="217" t="s">
        <v>348</v>
      </c>
      <c r="V21" s="219" t="s">
        <v>108</v>
      </c>
      <c r="W21" s="220"/>
      <c r="X21" s="202" t="s">
        <v>100</v>
      </c>
      <c r="Y21" s="204"/>
      <c r="Z21" s="202" t="s">
        <v>99</v>
      </c>
      <c r="AA21" s="204"/>
    </row>
    <row r="22" spans="1:27" ht="216" customHeight="1" x14ac:dyDescent="0.25">
      <c r="A22" s="223"/>
      <c r="B22" s="221"/>
      <c r="C22" s="222"/>
      <c r="D22" s="221"/>
      <c r="E22" s="222"/>
      <c r="F22" s="202" t="s">
        <v>107</v>
      </c>
      <c r="G22" s="203"/>
      <c r="H22" s="202" t="s">
        <v>106</v>
      </c>
      <c r="I22" s="20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6" t="s">
        <v>7</v>
      </c>
      <c r="B7" s="196"/>
      <c r="C7" s="196"/>
      <c r="D7" s="12"/>
      <c r="E7" s="12"/>
      <c r="F7" s="12"/>
      <c r="G7" s="12"/>
      <c r="H7" s="12"/>
      <c r="I7" s="12"/>
      <c r="J7" s="12"/>
      <c r="K7" s="12"/>
      <c r="L7" s="12"/>
      <c r="M7" s="12"/>
      <c r="N7" s="12"/>
      <c r="O7" s="12"/>
      <c r="P7" s="12"/>
      <c r="Q7" s="12"/>
      <c r="R7" s="12"/>
      <c r="S7" s="12"/>
      <c r="T7" s="12"/>
    </row>
    <row r="8" spans="1:28" s="11" customFormat="1" ht="18.75" x14ac:dyDescent="0.2">
      <c r="A8" s="196"/>
      <c r="B8" s="196"/>
      <c r="C8" s="196"/>
      <c r="D8" s="13"/>
      <c r="E8" s="13"/>
      <c r="F8" s="13"/>
      <c r="G8" s="12"/>
      <c r="H8" s="12"/>
      <c r="I8" s="12"/>
      <c r="J8" s="12"/>
      <c r="K8" s="12"/>
      <c r="L8" s="12"/>
      <c r="M8" s="12"/>
      <c r="N8" s="12"/>
      <c r="O8" s="12"/>
      <c r="P8" s="12"/>
      <c r="Q8" s="12"/>
      <c r="R8" s="12"/>
      <c r="S8" s="12"/>
      <c r="T8" s="12"/>
    </row>
    <row r="9" spans="1:28" s="11" customFormat="1" ht="18.75" x14ac:dyDescent="0.2">
      <c r="A9" s="196" t="str">
        <f>'1. паспорт местоположение'!A9:C9</f>
        <v>АО "Электросети Кубани" филиал "Геленджикэлектросеть"</v>
      </c>
      <c r="B9" s="196"/>
      <c r="C9" s="196"/>
      <c r="D9" s="7"/>
      <c r="E9" s="7"/>
      <c r="F9" s="7"/>
      <c r="G9" s="12"/>
      <c r="H9" s="12"/>
      <c r="I9" s="12"/>
      <c r="J9" s="12"/>
      <c r="K9" s="12"/>
      <c r="L9" s="12"/>
      <c r="M9" s="12"/>
      <c r="N9" s="12"/>
      <c r="O9" s="12"/>
      <c r="P9" s="12"/>
      <c r="Q9" s="12"/>
      <c r="R9" s="12"/>
      <c r="S9" s="12"/>
      <c r="T9" s="12"/>
    </row>
    <row r="10" spans="1:28" s="11" customFormat="1" ht="18.75" x14ac:dyDescent="0.2">
      <c r="A10" s="192" t="s">
        <v>6</v>
      </c>
      <c r="B10" s="192"/>
      <c r="C10" s="192"/>
      <c r="D10" s="5"/>
      <c r="E10" s="5"/>
      <c r="F10" s="5"/>
      <c r="G10" s="12"/>
      <c r="H10" s="12"/>
      <c r="I10" s="12"/>
      <c r="J10" s="12"/>
      <c r="K10" s="12"/>
      <c r="L10" s="12"/>
      <c r="M10" s="12"/>
      <c r="N10" s="12"/>
      <c r="O10" s="12"/>
      <c r="P10" s="12"/>
      <c r="Q10" s="12"/>
      <c r="R10" s="12"/>
      <c r="S10" s="12"/>
      <c r="T10" s="12"/>
    </row>
    <row r="11" spans="1:28" s="11" customFormat="1" ht="18.75" x14ac:dyDescent="0.2">
      <c r="A11" s="196"/>
      <c r="B11" s="196"/>
      <c r="C11" s="196"/>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P_Гж_23_ЛК150_017121</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2" t="s">
        <v>5</v>
      </c>
      <c r="B13" s="192"/>
      <c r="C13" s="192"/>
      <c r="D13" s="5"/>
      <c r="E13" s="5"/>
      <c r="F13" s="5"/>
      <c r="G13" s="12"/>
      <c r="H13" s="12"/>
      <c r="I13" s="12"/>
      <c r="J13" s="12"/>
      <c r="K13" s="12"/>
      <c r="L13" s="12"/>
      <c r="M13" s="12"/>
      <c r="N13" s="12"/>
      <c r="O13" s="12"/>
      <c r="P13" s="12"/>
      <c r="Q13" s="12"/>
      <c r="R13" s="12"/>
      <c r="S13" s="12"/>
      <c r="T13" s="12"/>
    </row>
    <row r="14" spans="1:28" s="8" customFormat="1" ht="15.75" customHeight="1" x14ac:dyDescent="0.2">
      <c r="A14" s="197"/>
      <c r="B14" s="197"/>
      <c r="C14" s="197"/>
      <c r="D14" s="9"/>
      <c r="E14" s="9"/>
      <c r="F14" s="9"/>
      <c r="G14" s="9"/>
      <c r="H14" s="9"/>
      <c r="I14" s="9"/>
      <c r="J14" s="9"/>
      <c r="K14" s="9"/>
      <c r="L14" s="9"/>
      <c r="M14" s="9"/>
      <c r="N14" s="9"/>
      <c r="O14" s="9"/>
      <c r="P14" s="9"/>
      <c r="Q14" s="9"/>
      <c r="R14" s="9"/>
      <c r="S14" s="9"/>
      <c r="T14" s="9"/>
    </row>
    <row r="15" spans="1:28" s="3" customFormat="1" ht="66" customHeight="1" x14ac:dyDescent="0.2">
      <c r="A15" s="194" t="str">
        <f>'1. паспорт местоположение'!A15:C15</f>
        <v xml:space="preserve">Реконструкция ТП 1-115 в соответствии с договором на ТП № 4-34-23-1986 г. Геленджик </v>
      </c>
      <c r="B15" s="194"/>
      <c r="C15" s="194"/>
      <c r="D15" s="7"/>
      <c r="E15" s="7"/>
      <c r="F15" s="7"/>
      <c r="G15" s="7"/>
      <c r="H15" s="7"/>
      <c r="I15" s="7"/>
      <c r="J15" s="7"/>
      <c r="K15" s="7"/>
      <c r="L15" s="7"/>
      <c r="M15" s="7"/>
      <c r="N15" s="7"/>
      <c r="O15" s="7"/>
      <c r="P15" s="7"/>
      <c r="Q15" s="7"/>
      <c r="R15" s="7"/>
      <c r="S15" s="7"/>
      <c r="T15" s="7"/>
    </row>
    <row r="16" spans="1:28" s="3" customFormat="1" ht="15" customHeight="1" x14ac:dyDescent="0.2">
      <c r="A16" s="192" t="s">
        <v>3</v>
      </c>
      <c r="B16" s="192"/>
      <c r="C16" s="192"/>
      <c r="D16" s="5"/>
      <c r="E16" s="5"/>
      <c r="F16" s="5"/>
      <c r="G16" s="5"/>
      <c r="H16" s="5"/>
      <c r="I16" s="5"/>
      <c r="J16" s="5"/>
      <c r="K16" s="5"/>
      <c r="L16" s="5"/>
      <c r="M16" s="5"/>
      <c r="N16" s="5"/>
      <c r="O16" s="5"/>
      <c r="P16" s="5"/>
      <c r="Q16" s="5"/>
      <c r="R16" s="5"/>
      <c r="S16" s="5"/>
      <c r="T16" s="5"/>
    </row>
    <row r="17" spans="1:20" s="3" customFormat="1" ht="15" customHeight="1" x14ac:dyDescent="0.2">
      <c r="A17" s="193"/>
      <c r="B17" s="193"/>
      <c r="C17" s="193"/>
      <c r="D17" s="4"/>
      <c r="E17" s="4"/>
      <c r="F17" s="4"/>
      <c r="G17" s="4"/>
      <c r="H17" s="4"/>
      <c r="I17" s="4"/>
      <c r="J17" s="4"/>
      <c r="K17" s="4"/>
      <c r="L17" s="4"/>
      <c r="M17" s="4"/>
      <c r="N17" s="4"/>
      <c r="O17" s="4"/>
      <c r="P17" s="4"/>
      <c r="Q17" s="4"/>
    </row>
    <row r="18" spans="1:20" s="3" customFormat="1" ht="27.75" customHeight="1" x14ac:dyDescent="0.2">
      <c r="A18" s="194" t="s">
        <v>336</v>
      </c>
      <c r="B18" s="194"/>
      <c r="C18" s="194"/>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2" t="s">
        <v>6</v>
      </c>
      <c r="B10" s="192"/>
      <c r="C10" s="192"/>
      <c r="D10" s="192"/>
      <c r="E10" s="192"/>
      <c r="F10" s="192"/>
      <c r="G10" s="192"/>
      <c r="H10" s="192"/>
      <c r="I10" s="192"/>
      <c r="J10" s="192"/>
      <c r="K10" s="192"/>
      <c r="L10" s="192"/>
      <c r="M10" s="192"/>
      <c r="N10" s="192"/>
      <c r="O10" s="192"/>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1" t="str">
        <f>'1. паспорт местоположение'!A12:C12</f>
        <v>P_Гж_23_ЛК150_017121</v>
      </c>
      <c r="B12" s="191"/>
      <c r="C12" s="191"/>
      <c r="D12" s="191"/>
      <c r="E12" s="191"/>
      <c r="F12" s="191"/>
      <c r="G12" s="191"/>
      <c r="H12" s="191"/>
      <c r="I12" s="191"/>
      <c r="J12" s="191"/>
      <c r="K12" s="191"/>
      <c r="L12" s="191"/>
      <c r="M12" s="191"/>
      <c r="N12" s="191"/>
      <c r="O12" s="191"/>
      <c r="P12" s="12"/>
      <c r="Q12" s="12"/>
      <c r="R12" s="12"/>
      <c r="S12" s="12"/>
      <c r="T12" s="12"/>
      <c r="U12" s="12"/>
      <c r="V12" s="12"/>
      <c r="W12" s="12"/>
      <c r="X12" s="12"/>
      <c r="Y12" s="12"/>
      <c r="Z12" s="12"/>
    </row>
    <row r="13" spans="1:28" s="11" customFormat="1" ht="18.75" x14ac:dyDescent="0.2">
      <c r="A13" s="192" t="s">
        <v>5</v>
      </c>
      <c r="B13" s="192"/>
      <c r="C13" s="192"/>
      <c r="D13" s="192"/>
      <c r="E13" s="192"/>
      <c r="F13" s="192"/>
      <c r="G13" s="192"/>
      <c r="H13" s="192"/>
      <c r="I13" s="192"/>
      <c r="J13" s="192"/>
      <c r="K13" s="192"/>
      <c r="L13" s="192"/>
      <c r="M13" s="192"/>
      <c r="N13" s="192"/>
      <c r="O13" s="192"/>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1" t="str">
        <f>'1. паспорт местоположение'!A15:C15</f>
        <v xml:space="preserve">Реконструкция ТП 1-115 в соответствии с договором на ТП № 4-34-23-1986 г. Геленджик </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92" t="s">
        <v>3</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8" t="s">
        <v>2</v>
      </c>
      <c r="B19" s="198" t="s">
        <v>81</v>
      </c>
      <c r="C19" s="198" t="s">
        <v>80</v>
      </c>
      <c r="D19" s="198" t="s">
        <v>72</v>
      </c>
      <c r="E19" s="225" t="s">
        <v>79</v>
      </c>
      <c r="F19" s="226"/>
      <c r="G19" s="226"/>
      <c r="H19" s="226"/>
      <c r="I19" s="227"/>
      <c r="J19" s="198" t="s">
        <v>78</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row>
    <row r="10" spans="1:43" x14ac:dyDescent="0.25">
      <c r="A10" s="192" t="s">
        <v>6</v>
      </c>
      <c r="B10" s="192"/>
      <c r="C10" s="192"/>
      <c r="D10" s="192"/>
      <c r="E10" s="192"/>
      <c r="F10" s="192"/>
      <c r="G10" s="192"/>
      <c r="H10" s="192"/>
      <c r="I10" s="192"/>
      <c r="J10" s="192"/>
      <c r="K10" s="192"/>
      <c r="L10" s="192"/>
    </row>
    <row r="11" spans="1:43" ht="18.75" x14ac:dyDescent="0.25">
      <c r="A11" s="196"/>
      <c r="B11" s="196"/>
      <c r="C11" s="196"/>
      <c r="D11" s="196"/>
      <c r="E11" s="196"/>
      <c r="F11" s="196"/>
      <c r="G11" s="196"/>
      <c r="H11" s="196"/>
      <c r="I11" s="196"/>
      <c r="J11" s="196"/>
      <c r="K11" s="196"/>
      <c r="L11" s="196"/>
    </row>
    <row r="12" spans="1:43" ht="18.75" x14ac:dyDescent="0.25">
      <c r="A12" s="191" t="str">
        <f>'1. паспорт местоположение'!A12:C12</f>
        <v>P_Гж_23_ЛК150_017121</v>
      </c>
      <c r="B12" s="191"/>
      <c r="C12" s="191"/>
      <c r="D12" s="191"/>
      <c r="E12" s="191"/>
      <c r="F12" s="191"/>
      <c r="G12" s="191"/>
      <c r="H12" s="191"/>
      <c r="I12" s="191"/>
      <c r="J12" s="191"/>
      <c r="K12" s="191"/>
      <c r="L12" s="191"/>
    </row>
    <row r="13" spans="1:43" x14ac:dyDescent="0.25">
      <c r="A13" s="192" t="s">
        <v>5</v>
      </c>
      <c r="B13" s="192"/>
      <c r="C13" s="192"/>
      <c r="D13" s="192"/>
      <c r="E13" s="192"/>
      <c r="F13" s="192"/>
      <c r="G13" s="192"/>
      <c r="H13" s="192"/>
      <c r="I13" s="192"/>
      <c r="J13" s="192"/>
      <c r="K13" s="192"/>
      <c r="L13" s="192"/>
    </row>
    <row r="14" spans="1:43" ht="18.75" x14ac:dyDescent="0.25">
      <c r="A14" s="197"/>
      <c r="B14" s="197"/>
      <c r="C14" s="197"/>
      <c r="D14" s="197"/>
      <c r="E14" s="197"/>
      <c r="F14" s="197"/>
      <c r="G14" s="197"/>
      <c r="H14" s="197"/>
      <c r="I14" s="197"/>
      <c r="J14" s="197"/>
      <c r="K14" s="197"/>
      <c r="L14" s="197"/>
    </row>
    <row r="15" spans="1:43" ht="18.75" x14ac:dyDescent="0.25">
      <c r="A15" s="191" t="str">
        <f>'1. паспорт местоположение'!A15:C15</f>
        <v xml:space="preserve">Реконструкция ТП 1-115 в соответствии с договором на ТП № 4-34-23-1986 г. Геленджик </v>
      </c>
      <c r="B15" s="191"/>
      <c r="C15" s="191"/>
      <c r="D15" s="191"/>
      <c r="E15" s="191"/>
      <c r="F15" s="191"/>
      <c r="G15" s="191"/>
      <c r="H15" s="191"/>
      <c r="I15" s="191"/>
      <c r="J15" s="191"/>
      <c r="K15" s="191"/>
      <c r="L15" s="191"/>
    </row>
    <row r="16" spans="1:43" x14ac:dyDescent="0.25">
      <c r="A16" s="192" t="s">
        <v>3</v>
      </c>
      <c r="B16" s="192"/>
      <c r="C16" s="192"/>
      <c r="D16" s="192"/>
      <c r="E16" s="192"/>
      <c r="F16" s="192"/>
      <c r="G16" s="192"/>
      <c r="H16" s="192"/>
      <c r="I16" s="192"/>
      <c r="J16" s="192"/>
      <c r="K16" s="192"/>
      <c r="L16" s="192"/>
    </row>
    <row r="17" spans="1:12" ht="15.75" customHeight="1" x14ac:dyDescent="0.25">
      <c r="L17" s="138"/>
    </row>
    <row r="18" spans="1:12" x14ac:dyDescent="0.25">
      <c r="K18" s="139"/>
    </row>
    <row r="19" spans="1:12" ht="15.75" customHeight="1" x14ac:dyDescent="0.25">
      <c r="A19" s="229" t="s">
        <v>380</v>
      </c>
      <c r="B19" s="229"/>
      <c r="C19" s="229"/>
      <c r="D19" s="229"/>
      <c r="E19" s="229"/>
      <c r="F19" s="229"/>
      <c r="G19" s="229"/>
      <c r="H19" s="229"/>
      <c r="I19" s="229"/>
      <c r="J19" s="229"/>
      <c r="K19" s="229"/>
      <c r="L19" s="229"/>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J27" sqref="J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1" t="str">
        <f>'1. паспорт местоположение'!A12:C12</f>
        <v>P_Гж_23_ЛК150_017121</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1" t="str">
        <f>'1. паспорт местоположение'!A15:C15</f>
        <v xml:space="preserve">Реконструкция ТП 1-115 в соответствии с договором на ТП № 4-34-23-1986 г. Геленджик </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92" t="s">
        <v>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2" t="s">
        <v>381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41" t="s">
        <v>172</v>
      </c>
      <c r="F20" s="241"/>
      <c r="G20" s="230" t="s">
        <v>395</v>
      </c>
      <c r="H20" s="247" t="s">
        <v>379</v>
      </c>
      <c r="I20" s="248"/>
      <c r="J20" s="248"/>
      <c r="K20" s="249"/>
      <c r="L20" s="244" t="s">
        <v>392</v>
      </c>
      <c r="M20" s="244"/>
      <c r="N20" s="244"/>
      <c r="O20" s="244"/>
      <c r="P20" s="244" t="s">
        <v>405</v>
      </c>
      <c r="Q20" s="244"/>
      <c r="R20" s="244"/>
      <c r="S20" s="244"/>
      <c r="T20" s="247" t="s">
        <v>408</v>
      </c>
      <c r="U20" s="248"/>
      <c r="V20" s="248"/>
      <c r="W20" s="249"/>
      <c r="X20" s="247" t="s">
        <v>425</v>
      </c>
      <c r="Y20" s="248"/>
      <c r="Z20" s="248"/>
      <c r="AA20" s="249"/>
      <c r="AB20" s="243" t="s">
        <v>171</v>
      </c>
      <c r="AC20" s="243"/>
      <c r="AD20" s="106"/>
      <c r="AE20" s="106"/>
    </row>
    <row r="21" spans="1:31" ht="99.75" customHeight="1" x14ac:dyDescent="0.25">
      <c r="A21" s="230"/>
      <c r="B21" s="230"/>
      <c r="C21" s="230"/>
      <c r="D21" s="230"/>
      <c r="E21" s="241"/>
      <c r="F21" s="241"/>
      <c r="G21" s="230"/>
      <c r="H21" s="245" t="s">
        <v>1</v>
      </c>
      <c r="I21" s="246"/>
      <c r="J21" s="245" t="s">
        <v>170</v>
      </c>
      <c r="K21" s="246"/>
      <c r="L21" s="230" t="s">
        <v>1</v>
      </c>
      <c r="M21" s="230"/>
      <c r="N21" s="230" t="s">
        <v>170</v>
      </c>
      <c r="O21" s="230"/>
      <c r="P21" s="230" t="s">
        <v>1</v>
      </c>
      <c r="Q21" s="230"/>
      <c r="R21" s="230" t="s">
        <v>170</v>
      </c>
      <c r="S21" s="230"/>
      <c r="T21" s="245" t="s">
        <v>1</v>
      </c>
      <c r="U21" s="246"/>
      <c r="V21" s="245" t="s">
        <v>170</v>
      </c>
      <c r="W21" s="246"/>
      <c r="X21" s="245" t="s">
        <v>1</v>
      </c>
      <c r="Y21" s="246"/>
      <c r="Z21" s="245" t="s">
        <v>170</v>
      </c>
      <c r="AA21" s="246"/>
      <c r="AB21" s="243"/>
      <c r="AC21" s="24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0.97352000000000005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0.97352000000000005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0.97352000000000005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0.97352000000000005</v>
      </c>
      <c r="E29" s="168">
        <v>0</v>
      </c>
      <c r="F29" s="169">
        <f t="shared" si="3"/>
        <v>0</v>
      </c>
      <c r="G29" s="168"/>
      <c r="H29" s="168"/>
      <c r="I29" s="168" t="s">
        <v>373</v>
      </c>
      <c r="J29" s="168"/>
      <c r="K29" s="168" t="s">
        <v>373</v>
      </c>
      <c r="L29" s="168"/>
      <c r="M29" s="168" t="s">
        <v>373</v>
      </c>
      <c r="N29" s="168"/>
      <c r="O29" s="168" t="s">
        <v>373</v>
      </c>
      <c r="P29" s="168"/>
      <c r="Q29" s="168" t="s">
        <v>373</v>
      </c>
      <c r="R29" s="168"/>
      <c r="S29" s="168">
        <f>D29</f>
        <v>0.97352000000000005</v>
      </c>
      <c r="T29" s="168"/>
      <c r="U29" s="168" t="s">
        <v>373</v>
      </c>
      <c r="V29" s="168"/>
      <c r="W29" s="168" t="s">
        <v>373</v>
      </c>
      <c r="X29" s="168"/>
      <c r="Y29" s="168" t="s">
        <v>373</v>
      </c>
      <c r="Z29" s="168"/>
      <c r="AA29" s="168" t="s">
        <v>373</v>
      </c>
      <c r="AB29" s="170">
        <f t="shared" si="1"/>
        <v>0</v>
      </c>
      <c r="AC29" s="168">
        <f>D29</f>
        <v>0.97352000000000005</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v>
      </c>
      <c r="E37" s="46"/>
      <c r="F37" s="137">
        <f t="shared" si="5"/>
        <v>0</v>
      </c>
      <c r="G37" s="46"/>
      <c r="H37" s="46"/>
      <c r="I37" s="46"/>
      <c r="J37" s="46"/>
      <c r="K37" s="46"/>
      <c r="L37" s="46"/>
      <c r="M37" s="46"/>
      <c r="N37" s="46"/>
      <c r="O37" s="46"/>
      <c r="P37" s="46"/>
      <c r="Q37" s="46"/>
      <c r="R37" s="46"/>
      <c r="S37" s="46">
        <f>D37</f>
        <v>1</v>
      </c>
      <c r="T37" s="46"/>
      <c r="U37" s="46"/>
      <c r="V37" s="46"/>
      <c r="W37" s="46"/>
      <c r="X37" s="46"/>
      <c r="Y37" s="46"/>
      <c r="Z37" s="46"/>
      <c r="AA37" s="46"/>
      <c r="AB37" s="51">
        <f t="shared" si="1"/>
        <v>0</v>
      </c>
      <c r="AC37" s="51">
        <f>D37</f>
        <v>1</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1</v>
      </c>
      <c r="E45" s="46"/>
      <c r="F45" s="137">
        <f t="shared" si="5"/>
        <v>0</v>
      </c>
      <c r="G45" s="46"/>
      <c r="H45" s="46"/>
      <c r="I45" s="46"/>
      <c r="J45" s="46"/>
      <c r="K45" s="46"/>
      <c r="L45" s="46"/>
      <c r="M45" s="46"/>
      <c r="N45" s="46"/>
      <c r="O45" s="46"/>
      <c r="P45" s="46"/>
      <c r="Q45" s="46"/>
      <c r="R45" s="46"/>
      <c r="S45" s="46">
        <f>D37</f>
        <v>1</v>
      </c>
      <c r="T45" s="46"/>
      <c r="U45" s="46"/>
      <c r="V45" s="46"/>
      <c r="W45" s="46"/>
      <c r="X45" s="46"/>
      <c r="Y45" s="46"/>
      <c r="Z45" s="46"/>
      <c r="AA45" s="46"/>
      <c r="AB45" s="51">
        <f t="shared" si="1"/>
        <v>0</v>
      </c>
      <c r="AC45" s="51">
        <f>D37</f>
        <v>1</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1</v>
      </c>
      <c r="E54" s="81"/>
      <c r="F54" s="137">
        <f t="shared" si="5"/>
        <v>0</v>
      </c>
      <c r="G54" s="46"/>
      <c r="H54" s="46"/>
      <c r="I54" s="46"/>
      <c r="J54" s="46"/>
      <c r="K54" s="46"/>
      <c r="L54" s="46"/>
      <c r="M54" s="46"/>
      <c r="N54" s="46"/>
      <c r="O54" s="46"/>
      <c r="P54" s="46"/>
      <c r="Q54" s="46"/>
      <c r="R54" s="46"/>
      <c r="S54" s="46">
        <f>D37</f>
        <v>1</v>
      </c>
      <c r="T54" s="46"/>
      <c r="U54" s="46"/>
      <c r="V54" s="46"/>
      <c r="W54" s="46"/>
      <c r="X54" s="46"/>
      <c r="Y54" s="46"/>
      <c r="Z54" s="46"/>
      <c r="AA54" s="46"/>
      <c r="AB54" s="51">
        <f t="shared" si="1"/>
        <v>0</v>
      </c>
      <c r="AC54" s="51">
        <f>D37</f>
        <v>1</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2"/>
      <c r="C75" s="252"/>
      <c r="D75" s="252"/>
      <c r="E75" s="252"/>
      <c r="F75" s="252"/>
      <c r="G75" s="252"/>
      <c r="H75" s="252"/>
      <c r="I75" s="25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16" t="str">
        <f>'1. паспорт местоположение'!A12:C12</f>
        <v>P_Гж_23_ЛК150_017121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6" t="str">
        <f>'1. паспорт местоположение'!A15:C15</f>
        <v xml:space="preserve">Реконструкция ТП 1-115 в соответствии с договором на ТП № 4-34-23-1986 г. Геленджик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2" t="s">
        <v>3</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6" t="s">
        <v>50</v>
      </c>
      <c r="B22" s="259" t="s">
        <v>22</v>
      </c>
      <c r="C22" s="256" t="s">
        <v>49</v>
      </c>
      <c r="D22" s="256" t="s">
        <v>48</v>
      </c>
      <c r="E22" s="262" t="s">
        <v>365</v>
      </c>
      <c r="F22" s="263"/>
      <c r="G22" s="263"/>
      <c r="H22" s="263"/>
      <c r="I22" s="263"/>
      <c r="J22" s="263"/>
      <c r="K22" s="263"/>
      <c r="L22" s="264"/>
      <c r="M22" s="256" t="s">
        <v>47</v>
      </c>
      <c r="N22" s="256" t="s">
        <v>46</v>
      </c>
      <c r="O22" s="256" t="s">
        <v>45</v>
      </c>
      <c r="P22" s="265" t="s">
        <v>220</v>
      </c>
      <c r="Q22" s="265" t="s">
        <v>44</v>
      </c>
      <c r="R22" s="265" t="s">
        <v>43</v>
      </c>
      <c r="S22" s="265" t="s">
        <v>42</v>
      </c>
      <c r="T22" s="265"/>
      <c r="U22" s="266" t="s">
        <v>41</v>
      </c>
      <c r="V22" s="266" t="s">
        <v>40</v>
      </c>
      <c r="W22" s="265" t="s">
        <v>39</v>
      </c>
      <c r="X22" s="265" t="s">
        <v>38</v>
      </c>
      <c r="Y22" s="265" t="s">
        <v>37</v>
      </c>
      <c r="Z22" s="279"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9" t="s">
        <v>23</v>
      </c>
    </row>
    <row r="23" spans="1:48" s="21" customFormat="1" ht="64.5" customHeight="1" x14ac:dyDescent="0.25">
      <c r="A23" s="257"/>
      <c r="B23" s="260"/>
      <c r="C23" s="257"/>
      <c r="D23" s="257"/>
      <c r="E23" s="271" t="s">
        <v>21</v>
      </c>
      <c r="F23" s="273" t="s">
        <v>115</v>
      </c>
      <c r="G23" s="273" t="s">
        <v>114</v>
      </c>
      <c r="H23" s="273" t="s">
        <v>113</v>
      </c>
      <c r="I23" s="277" t="s">
        <v>282</v>
      </c>
      <c r="J23" s="277" t="s">
        <v>283</v>
      </c>
      <c r="K23" s="277" t="s">
        <v>284</v>
      </c>
      <c r="L23" s="273" t="s">
        <v>73</v>
      </c>
      <c r="M23" s="257"/>
      <c r="N23" s="257"/>
      <c r="O23" s="257"/>
      <c r="P23" s="265"/>
      <c r="Q23" s="265"/>
      <c r="R23" s="265"/>
      <c r="S23" s="275" t="s">
        <v>1</v>
      </c>
      <c r="T23" s="275" t="s">
        <v>9</v>
      </c>
      <c r="U23" s="266"/>
      <c r="V23" s="266"/>
      <c r="W23" s="265"/>
      <c r="X23" s="265"/>
      <c r="Y23" s="265"/>
      <c r="Z23" s="265"/>
      <c r="AA23" s="265"/>
      <c r="AB23" s="265"/>
      <c r="AC23" s="265"/>
      <c r="AD23" s="265"/>
      <c r="AE23" s="265"/>
      <c r="AF23" s="265" t="s">
        <v>20</v>
      </c>
      <c r="AG23" s="265"/>
      <c r="AH23" s="265" t="s">
        <v>19</v>
      </c>
      <c r="AI23" s="265"/>
      <c r="AJ23" s="256" t="s">
        <v>18</v>
      </c>
      <c r="AK23" s="256" t="s">
        <v>17</v>
      </c>
      <c r="AL23" s="256" t="s">
        <v>16</v>
      </c>
      <c r="AM23" s="256" t="s">
        <v>15</v>
      </c>
      <c r="AN23" s="256" t="s">
        <v>14</v>
      </c>
      <c r="AO23" s="256" t="s">
        <v>13</v>
      </c>
      <c r="AP23" s="256" t="s">
        <v>12</v>
      </c>
      <c r="AQ23" s="267" t="s">
        <v>9</v>
      </c>
      <c r="AR23" s="265"/>
      <c r="AS23" s="265"/>
      <c r="AT23" s="265"/>
      <c r="AU23" s="265"/>
      <c r="AV23" s="270"/>
    </row>
    <row r="24" spans="1:48" s="21" customFormat="1" ht="96.75" customHeight="1" x14ac:dyDescent="0.25">
      <c r="A24" s="258"/>
      <c r="B24" s="261"/>
      <c r="C24" s="258"/>
      <c r="D24" s="258"/>
      <c r="E24" s="272"/>
      <c r="F24" s="274"/>
      <c r="G24" s="274"/>
      <c r="H24" s="274"/>
      <c r="I24" s="278"/>
      <c r="J24" s="278"/>
      <c r="K24" s="278"/>
      <c r="L24" s="274"/>
      <c r="M24" s="258"/>
      <c r="N24" s="258"/>
      <c r="O24" s="258"/>
      <c r="P24" s="265"/>
      <c r="Q24" s="265"/>
      <c r="R24" s="265"/>
      <c r="S24" s="276"/>
      <c r="T24" s="276"/>
      <c r="U24" s="266"/>
      <c r="V24" s="266"/>
      <c r="W24" s="265"/>
      <c r="X24" s="265"/>
      <c r="Y24" s="265"/>
      <c r="Z24" s="265"/>
      <c r="AA24" s="265"/>
      <c r="AB24" s="265"/>
      <c r="AC24" s="265"/>
      <c r="AD24" s="265"/>
      <c r="AE24" s="265"/>
      <c r="AF24" s="66" t="s">
        <v>11</v>
      </c>
      <c r="AG24" s="66" t="s">
        <v>10</v>
      </c>
      <c r="AH24" s="67" t="s">
        <v>1</v>
      </c>
      <c r="AI24" s="67" t="s">
        <v>9</v>
      </c>
      <c r="AJ24" s="258"/>
      <c r="AK24" s="258"/>
      <c r="AL24" s="258"/>
      <c r="AM24" s="258"/>
      <c r="AN24" s="258"/>
      <c r="AO24" s="258"/>
      <c r="AP24" s="258"/>
      <c r="AQ24" s="268"/>
      <c r="AR24" s="265"/>
      <c r="AS24" s="265"/>
      <c r="AT24" s="265"/>
      <c r="AU24" s="265"/>
      <c r="AV24" s="2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426</v>
      </c>
      <c r="E26" s="150"/>
      <c r="F26" s="150"/>
      <c r="G26" s="163">
        <v>1</v>
      </c>
      <c r="H26" s="150"/>
      <c r="I26" s="165"/>
      <c r="J26" s="178"/>
      <c r="K26" s="178"/>
      <c r="L26" s="150"/>
      <c r="M26" s="151" t="s">
        <v>385</v>
      </c>
      <c r="N26" s="151" t="s">
        <v>422</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0" t="str">
        <f>'1. паспорт местоположение'!A5:C5</f>
        <v>Год раскрытия информации: 2026 год</v>
      </c>
      <c r="B5" s="280"/>
      <c r="C5" s="123"/>
      <c r="D5" s="123"/>
      <c r="E5" s="123"/>
      <c r="F5" s="123"/>
      <c r="G5" s="123"/>
    </row>
    <row r="6" spans="1:7" ht="18.75" x14ac:dyDescent="0.25">
      <c r="A6" s="124"/>
      <c r="B6" s="124"/>
      <c r="C6" s="124"/>
      <c r="D6" s="124"/>
      <c r="E6" s="124"/>
      <c r="F6" s="124"/>
      <c r="G6" s="124"/>
    </row>
    <row r="7" spans="1:7" ht="18.75" x14ac:dyDescent="0.25">
      <c r="A7" s="196" t="s">
        <v>7</v>
      </c>
      <c r="B7" s="196"/>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филиал "Геленджикэлектросеть"</v>
      </c>
      <c r="B9" s="280"/>
      <c r="C9" s="71"/>
      <c r="D9" s="71"/>
      <c r="E9" s="71"/>
      <c r="F9" s="71"/>
      <c r="G9" s="71"/>
    </row>
    <row r="10" spans="1:7" x14ac:dyDescent="0.25">
      <c r="A10" s="192" t="s">
        <v>6</v>
      </c>
      <c r="B10" s="192"/>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P_Гж_23_ЛК150_017121</v>
      </c>
      <c r="B12" s="281"/>
      <c r="C12" s="71"/>
      <c r="D12" s="71"/>
      <c r="E12" s="71"/>
      <c r="F12" s="71"/>
      <c r="G12" s="71"/>
    </row>
    <row r="13" spans="1:7" x14ac:dyDescent="0.25">
      <c r="A13" s="192" t="s">
        <v>5</v>
      </c>
      <c r="B13" s="192"/>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Реконструкция ТП 1-115 в соответствии с договором на ТП № 4-34-23-1986 г. Геленджик </v>
      </c>
      <c r="B15" s="283"/>
      <c r="C15" s="71"/>
      <c r="D15" s="71"/>
      <c r="E15" s="71"/>
      <c r="F15" s="71"/>
      <c r="G15" s="71"/>
    </row>
    <row r="16" spans="1:7" x14ac:dyDescent="0.25">
      <c r="A16" s="192" t="s">
        <v>3</v>
      </c>
      <c r="B16" s="192"/>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7" t="s">
        <v>423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411</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2.6360382200000001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2026-05-07T11:33:17Z</dcterms:modified>
</cp:coreProperties>
</file>